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1. 2026 교재\엑셀\AI 엑셀\챗GPT엑셀(8h)_P\"/>
    </mc:Choice>
  </mc:AlternateContent>
  <xr:revisionPtr revIDLastSave="0" documentId="13_ncr:1_{80191202-1D41-4A57-A0D4-A2816D1C71B1}" xr6:coauthVersionLast="47" xr6:coauthVersionMax="47" xr10:uidLastSave="{00000000-0000-0000-0000-000000000000}"/>
  <bookViews>
    <workbookView xWindow="615" yWindow="255" windowWidth="19110" windowHeight="13020" tabRatio="672" xr2:uid="{3FC07111-8FB2-4E28-B6AE-85614CF6DD14}"/>
  </bookViews>
  <sheets>
    <sheet name="함수" sheetId="2" r:id="rId1"/>
    <sheet name="주민번호 활용" sheetId="8" r:id="rId2"/>
    <sheet name="평가결과" sheetId="11" r:id="rId3"/>
    <sheet name="찾기" sheetId="9" r:id="rId4"/>
    <sheet name="동별 가구 자료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</calcChain>
</file>

<file path=xl/sharedStrings.xml><?xml version="1.0" encoding="utf-8"?>
<sst xmlns="http://schemas.openxmlformats.org/spreadsheetml/2006/main" count="353" uniqueCount="254">
  <si>
    <t>분기</t>
  </si>
  <si>
    <t>1분기</t>
  </si>
  <si>
    <t>2분기</t>
  </si>
  <si>
    <t>3분기</t>
  </si>
  <si>
    <t>4분기</t>
  </si>
  <si>
    <t>실적</t>
    <phoneticPr fontId="3" type="noConversion"/>
  </si>
  <si>
    <t>합계</t>
    <phoneticPr fontId="3" type="noConversion"/>
  </si>
  <si>
    <t>평균</t>
    <phoneticPr fontId="3" type="noConversion"/>
  </si>
  <si>
    <t>김지석</t>
  </si>
  <si>
    <t>백일권</t>
  </si>
  <si>
    <t>한각수</t>
  </si>
  <si>
    <t>우석형</t>
  </si>
  <si>
    <t>변기철</t>
  </si>
  <si>
    <t>직원현황</t>
    <phoneticPr fontId="3" type="noConversion"/>
  </si>
  <si>
    <t>번호</t>
    <phoneticPr fontId="9" type="noConversion"/>
  </si>
  <si>
    <t>이름</t>
    <phoneticPr fontId="9" type="noConversion"/>
  </si>
  <si>
    <t>주민등록번호</t>
  </si>
  <si>
    <t>생년월일</t>
    <phoneticPr fontId="3" type="noConversion"/>
  </si>
  <si>
    <t>성별</t>
    <phoneticPr fontId="3" type="noConversion"/>
  </si>
  <si>
    <t>680219-1234567</t>
    <phoneticPr fontId="9" type="noConversion"/>
  </si>
  <si>
    <t>730304-1234567</t>
    <phoneticPr fontId="9" type="noConversion"/>
  </si>
  <si>
    <t>850830-1234567</t>
    <phoneticPr fontId="9" type="noConversion"/>
  </si>
  <si>
    <t>880919-2123456</t>
    <phoneticPr fontId="9" type="noConversion"/>
  </si>
  <si>
    <t>오성현</t>
  </si>
  <si>
    <t>이상석</t>
  </si>
  <si>
    <t>860529-1234567</t>
    <phoneticPr fontId="9" type="noConversion"/>
  </si>
  <si>
    <t>이시용</t>
  </si>
  <si>
    <t>910109-2123456</t>
    <phoneticPr fontId="9" type="noConversion"/>
  </si>
  <si>
    <t>박성주</t>
  </si>
  <si>
    <t>890127-2123456</t>
    <phoneticPr fontId="9" type="noConversion"/>
  </si>
  <si>
    <t>한강수</t>
    <phoneticPr fontId="9" type="noConversion"/>
  </si>
  <si>
    <t>031229-3123456</t>
    <phoneticPr fontId="9" type="noConversion"/>
  </si>
  <si>
    <t>우희정</t>
    <phoneticPr fontId="9" type="noConversion"/>
  </si>
  <si>
    <t>050506-4315983</t>
    <phoneticPr fontId="9" type="noConversion"/>
  </si>
  <si>
    <t>변희수</t>
    <phoneticPr fontId="9" type="noConversion"/>
  </si>
  <si>
    <t>080115-7123456</t>
    <phoneticPr fontId="9" type="noConversion"/>
  </si>
  <si>
    <t>오성진</t>
    <phoneticPr fontId="9" type="noConversion"/>
  </si>
  <si>
    <t>010103-3134566</t>
    <phoneticPr fontId="9" type="noConversion"/>
  </si>
  <si>
    <t>021011-4264568</t>
    <phoneticPr fontId="9" type="noConversion"/>
  </si>
  <si>
    <t>이용선</t>
    <phoneticPr fontId="9" type="noConversion"/>
  </si>
  <si>
    <t>050304-8120358</t>
    <phoneticPr fontId="9" type="noConversion"/>
  </si>
  <si>
    <t>나이</t>
    <phoneticPr fontId="3" type="noConversion"/>
  </si>
  <si>
    <t>030702-6234567</t>
    <phoneticPr fontId="9" type="noConversion"/>
  </si>
  <si>
    <t>[표1]</t>
    <phoneticPr fontId="3" type="noConversion"/>
  </si>
  <si>
    <t>[표2]</t>
    <phoneticPr fontId="3" type="noConversion"/>
  </si>
  <si>
    <t>고객번호</t>
    <phoneticPr fontId="3" type="noConversion"/>
  </si>
  <si>
    <t>고객</t>
    <phoneticPr fontId="3" type="noConversion"/>
  </si>
  <si>
    <t>제품</t>
    <phoneticPr fontId="3" type="noConversion"/>
  </si>
  <si>
    <t>단가</t>
    <phoneticPr fontId="3" type="noConversion"/>
  </si>
  <si>
    <t>수량</t>
    <phoneticPr fontId="3" type="noConversion"/>
  </si>
  <si>
    <t>할인율</t>
    <phoneticPr fontId="3" type="noConversion"/>
  </si>
  <si>
    <t>판매</t>
    <phoneticPr fontId="3" type="noConversion"/>
  </si>
  <si>
    <t>쓱 백화점 ㈜</t>
    <phoneticPr fontId="3" type="noConversion"/>
  </si>
  <si>
    <t>현진 커피 밀크</t>
  </si>
  <si>
    <t>싱가폴 원산 옥수수</t>
  </si>
  <si>
    <t>대관령 특제 버터</t>
  </si>
  <si>
    <t>산타 ㈜</t>
    <phoneticPr fontId="3" type="noConversion"/>
  </si>
  <si>
    <t>유미 건조 다시마</t>
  </si>
  <si>
    <t>유림 사과 통조림</t>
  </si>
  <si>
    <t>YGP 무역 ㈜</t>
    <phoneticPr fontId="3" type="noConversion"/>
  </si>
  <si>
    <t>훈제 대합조개 통조림</t>
  </si>
  <si>
    <t>루이지애나 특산 후추</t>
  </si>
  <si>
    <t>신성 시리얼</t>
  </si>
  <si>
    <t>한성 통밀가루</t>
  </si>
  <si>
    <t>YGP 무역 ㈜</t>
  </si>
  <si>
    <t>대양 마말레이드</t>
  </si>
  <si>
    <t>한라 멜론 아이스크림</t>
  </si>
  <si>
    <t>대일 파메쌍 치즈</t>
  </si>
  <si>
    <t>거래 건수</t>
    <phoneticPr fontId="3" type="noConversion"/>
  </si>
  <si>
    <t>총 판매 금액</t>
    <phoneticPr fontId="3" type="noConversion"/>
  </si>
  <si>
    <t>품목</t>
    <phoneticPr fontId="1" type="noConversion"/>
  </si>
  <si>
    <t>단가</t>
    <phoneticPr fontId="1" type="noConversion"/>
  </si>
  <si>
    <t>콜드 브루</t>
  </si>
  <si>
    <t>품목</t>
  </si>
  <si>
    <t>바닐라 크림 브루</t>
  </si>
  <si>
    <t>단가</t>
  </si>
  <si>
    <t>유기농 말차 라떼</t>
  </si>
  <si>
    <t>바닐라 라떼</t>
  </si>
  <si>
    <t>아메리카노</t>
  </si>
  <si>
    <t>에스프레소</t>
  </si>
  <si>
    <t>화이트초콜릿 모카</t>
  </si>
  <si>
    <t>제주 유기농 녹차</t>
  </si>
  <si>
    <t>딸기 요거트</t>
  </si>
  <si>
    <t>망고 바나나</t>
  </si>
  <si>
    <t>합계</t>
  </si>
  <si>
    <t>사원</t>
  </si>
  <si>
    <t>부장</t>
  </si>
  <si>
    <t>차장</t>
  </si>
  <si>
    <t>최유진</t>
  </si>
  <si>
    <t>대리</t>
  </si>
  <si>
    <t>과장</t>
  </si>
  <si>
    <t>최은지</t>
  </si>
  <si>
    <t>상반기 OA 평가 결과</t>
  </si>
  <si>
    <t>부서명</t>
    <phoneticPr fontId="1" type="noConversion"/>
  </si>
  <si>
    <t>사번</t>
    <phoneticPr fontId="1" type="noConversion"/>
  </si>
  <si>
    <t>이름</t>
    <phoneticPr fontId="1" type="noConversion"/>
  </si>
  <si>
    <t>직급</t>
    <phoneticPr fontId="1" type="noConversion"/>
  </si>
  <si>
    <t>엑셀</t>
    <phoneticPr fontId="1" type="noConversion"/>
  </si>
  <si>
    <t>워드</t>
    <phoneticPr fontId="1" type="noConversion"/>
  </si>
  <si>
    <t>PPT</t>
    <phoneticPr fontId="1" type="noConversion"/>
  </si>
  <si>
    <t>평균</t>
  </si>
  <si>
    <t>등급</t>
  </si>
  <si>
    <t>인사팀</t>
  </si>
  <si>
    <t>A08399</t>
  </si>
  <si>
    <t>이수영</t>
  </si>
  <si>
    <t>A09096</t>
  </si>
  <si>
    <t>이재영</t>
  </si>
  <si>
    <t>A01081</t>
  </si>
  <si>
    <t>박진아</t>
  </si>
  <si>
    <t>총무팀</t>
  </si>
  <si>
    <t>A07861</t>
  </si>
  <si>
    <t>A02401</t>
  </si>
  <si>
    <t>정태희</t>
  </si>
  <si>
    <t>영업2팀</t>
  </si>
  <si>
    <t>A03300</t>
  </si>
  <si>
    <t>강혜원</t>
  </si>
  <si>
    <t>영업지원팀</t>
  </si>
  <si>
    <t>A06707</t>
  </si>
  <si>
    <t>윤준호</t>
  </si>
  <si>
    <t>영업3팀</t>
  </si>
  <si>
    <t>A09004</t>
  </si>
  <si>
    <t>손지호</t>
  </si>
  <si>
    <t>재무팀</t>
  </si>
  <si>
    <t>A08482</t>
  </si>
  <si>
    <t>한지원</t>
  </si>
  <si>
    <t>A01009</t>
  </si>
  <si>
    <t>임승현</t>
  </si>
  <si>
    <t>A06164</t>
  </si>
  <si>
    <t>나영채</t>
  </si>
  <si>
    <t>법인영업팀</t>
  </si>
  <si>
    <t>A08885</t>
  </si>
  <si>
    <t>문영서</t>
  </si>
  <si>
    <t>홍보팀</t>
  </si>
  <si>
    <t>A06683</t>
  </si>
  <si>
    <t>서윤주</t>
  </si>
  <si>
    <t>A09619</t>
  </si>
  <si>
    <t>김준서</t>
  </si>
  <si>
    <t>A01940</t>
  </si>
  <si>
    <t>박윤식</t>
  </si>
  <si>
    <t>A03028</t>
  </si>
  <si>
    <t>A05402</t>
  </si>
  <si>
    <t>정선영</t>
  </si>
  <si>
    <t>A03886</t>
  </si>
  <si>
    <t>강지수</t>
  </si>
  <si>
    <t>A06360</t>
  </si>
  <si>
    <t>유민석</t>
  </si>
  <si>
    <t>기획팀</t>
  </si>
  <si>
    <t>A03951</t>
  </si>
  <si>
    <t>안지수</t>
  </si>
  <si>
    <t>A08183</t>
  </si>
  <si>
    <t>신현우</t>
  </si>
  <si>
    <t>A08325</t>
  </si>
  <si>
    <t>이민재</t>
  </si>
  <si>
    <t>A02998</t>
  </si>
  <si>
    <t>김혜원</t>
  </si>
  <si>
    <t>A03158</t>
  </si>
  <si>
    <t>박현지</t>
  </si>
  <si>
    <t>A05098</t>
  </si>
  <si>
    <t>최준희</t>
  </si>
  <si>
    <t>A02723</t>
  </si>
  <si>
    <t>A05986</t>
  </si>
  <si>
    <t>강수지</t>
  </si>
  <si>
    <t>A08606</t>
  </si>
  <si>
    <t>윤혜린</t>
  </si>
  <si>
    <t>영업1팀</t>
  </si>
  <si>
    <t>A02932</t>
  </si>
  <si>
    <t>송재원</t>
  </si>
  <si>
    <t>A08564</t>
  </si>
  <si>
    <t>한설아</t>
  </si>
  <si>
    <t>A07892</t>
  </si>
  <si>
    <t>손수현</t>
  </si>
  <si>
    <t>A06655</t>
  </si>
  <si>
    <t>나성민</t>
  </si>
  <si>
    <t>A03696</t>
  </si>
  <si>
    <t>문수진</t>
  </si>
  <si>
    <t>A06309</t>
  </si>
  <si>
    <t>서승우</t>
  </si>
  <si>
    <t>A02735</t>
  </si>
  <si>
    <t>김지영</t>
  </si>
  <si>
    <t>A06957</t>
  </si>
  <si>
    <t>박소연</t>
  </si>
  <si>
    <t>A03202</t>
  </si>
  <si>
    <t>최준호</t>
  </si>
  <si>
    <t>A05100</t>
  </si>
  <si>
    <t>정선호</t>
  </si>
  <si>
    <t>A06818</t>
  </si>
  <si>
    <t>강지현</t>
  </si>
  <si>
    <t>A01746</t>
  </si>
  <si>
    <t>유은지</t>
  </si>
  <si>
    <t>A08720</t>
  </si>
  <si>
    <t>안현우</t>
  </si>
  <si>
    <t>A04416</t>
  </si>
  <si>
    <t>신지원</t>
  </si>
  <si>
    <t>A06458</t>
  </si>
  <si>
    <t>이민지</t>
  </si>
  <si>
    <t>A06193</t>
  </si>
  <si>
    <t>김하나</t>
  </si>
  <si>
    <t>A02680</t>
  </si>
  <si>
    <t>박성민</t>
  </si>
  <si>
    <t>A04430</t>
  </si>
  <si>
    <t>최은경</t>
  </si>
  <si>
    <t>A09633</t>
  </si>
  <si>
    <t>정영진</t>
  </si>
  <si>
    <t>A01477</t>
  </si>
  <si>
    <t>강은비</t>
  </si>
  <si>
    <t>A04461</t>
  </si>
  <si>
    <t>윤찬호</t>
  </si>
  <si>
    <t>동별 가구 수</t>
  </si>
  <si>
    <t>행정구역(동)</t>
  </si>
  <si>
    <t>가구수</t>
  </si>
  <si>
    <t>행정구역(구)</t>
  </si>
  <si>
    <t>서울시 종로구 청운동</t>
  </si>
  <si>
    <t>종로구</t>
  </si>
  <si>
    <t>서울시 종로구 신교동</t>
  </si>
  <si>
    <t>영등포구</t>
  </si>
  <si>
    <t>서울시 종로구 궁정동</t>
  </si>
  <si>
    <t>용산구</t>
  </si>
  <si>
    <t>서울시 종로구 효자동</t>
  </si>
  <si>
    <t>강남구</t>
  </si>
  <si>
    <t>서울시 종로구 창성동</t>
  </si>
  <si>
    <t>서울시 종로구 통인동</t>
  </si>
  <si>
    <t>서울시 종로구 적선동</t>
  </si>
  <si>
    <t>서울시 종로구 통의동</t>
  </si>
  <si>
    <t>서울시 종로구 삼청동</t>
  </si>
  <si>
    <t>서울시 종로구 창신2동</t>
  </si>
  <si>
    <t>서울시 영등포구 여의도동</t>
  </si>
  <si>
    <t>서울시 영등포구 당산1동</t>
  </si>
  <si>
    <t>서울시 영등포구 당산2동</t>
  </si>
  <si>
    <t>서울시 영등포구 양평1동</t>
  </si>
  <si>
    <t>서울시 영등포구 양평2동</t>
  </si>
  <si>
    <t>서울시 영등포구 영등포본동</t>
  </si>
  <si>
    <t>서울시 영등포구 영등포동4가</t>
  </si>
  <si>
    <t>서울시 영등포구 영등포동6가</t>
  </si>
  <si>
    <t>서울시 영등포구 영등포동7가</t>
  </si>
  <si>
    <t>서울시 영등포구 당산동1가</t>
  </si>
  <si>
    <t>서울시 용산구 후암동</t>
  </si>
  <si>
    <t>서울시 용산구 용문동</t>
  </si>
  <si>
    <t>서울시 용산구 청파동3가</t>
  </si>
  <si>
    <t>서울시 용산구 원효로4가</t>
  </si>
  <si>
    <t>서울시 용산구 이태원1동</t>
  </si>
  <si>
    <t>서울시 용산구 이태원2동</t>
  </si>
  <si>
    <t>서울시 용산구 한강로2가</t>
  </si>
  <si>
    <t>서울시 용산구 한남동</t>
  </si>
  <si>
    <t>서울시 용산구 동빙고동</t>
  </si>
  <si>
    <t>서울시 강남구 역삼1동</t>
  </si>
  <si>
    <t>서울시 강남구 역삼2동</t>
  </si>
  <si>
    <t>서울시 강남구 삼성1동</t>
  </si>
  <si>
    <t>서울시 강남구 삼성2동</t>
  </si>
  <si>
    <t>서울시 강남구 대치1동</t>
  </si>
  <si>
    <t>서울시 강남구 대치2동</t>
  </si>
  <si>
    <t>서울시 강남구 개포1동</t>
  </si>
  <si>
    <t>행정구역(수)</t>
    <phoneticPr fontId="3" type="noConversion"/>
  </si>
  <si>
    <t>이석</t>
    <phoneticPr fontId="9" type="noConversion"/>
  </si>
  <si>
    <t>781208-1123456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</si>
</sst>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* #,##0_);_(* \(#,##0\);_(* &quot;-&quot;_);_(@_)"/>
    <numFmt numFmtId="177" formatCode="000000\-0******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20"/>
      <color theme="5" tint="-0.249977111117893"/>
      <name val="HY헤드라인M"/>
      <family val="1"/>
      <charset val="129"/>
    </font>
    <font>
      <sz val="20"/>
      <color theme="4"/>
      <name val="HY헤드라인M"/>
      <family val="1"/>
      <charset val="129"/>
    </font>
    <font>
      <b/>
      <sz val="20"/>
      <color theme="5" tint="-0.249977111117893"/>
      <name val="맑은 고딕"/>
      <family val="3"/>
      <charset val="129"/>
    </font>
    <font>
      <b/>
      <sz val="20"/>
      <color theme="5"/>
      <name val="맑은 고딕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8" fillId="0" borderId="0"/>
    <xf numFmtId="9" fontId="4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" fillId="9" borderId="0" applyNumberFormat="0" applyBorder="0" applyAlignment="0" applyProtection="0"/>
  </cellStyleXfs>
  <cellXfs count="4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6" fillId="0" borderId="1" xfId="2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9" fontId="6" fillId="0" borderId="1" xfId="3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14" borderId="1" xfId="4" applyFont="1" applyFill="1" applyBorder="1" applyAlignment="1">
      <alignment horizontal="center" vertical="center"/>
    </xf>
    <xf numFmtId="0" fontId="1" fillId="0" borderId="0" xfId="5"/>
    <xf numFmtId="0" fontId="13" fillId="0" borderId="1" xfId="5" applyFont="1" applyBorder="1" applyAlignment="1">
      <alignment vertical="center"/>
    </xf>
    <xf numFmtId="41" fontId="0" fillId="0" borderId="1" xfId="6" applyFont="1" applyFill="1" applyBorder="1" applyAlignment="1">
      <alignment vertical="center"/>
    </xf>
    <xf numFmtId="0" fontId="12" fillId="14" borderId="1" xfId="5" applyFont="1" applyFill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41" fontId="0" fillId="0" borderId="1" xfId="6" applyFont="1" applyBorder="1" applyAlignment="1">
      <alignment vertical="center"/>
    </xf>
    <xf numFmtId="41" fontId="0" fillId="0" borderId="0" xfId="6" applyFont="1"/>
    <xf numFmtId="0" fontId="15" fillId="0" borderId="0" xfId="5" applyFont="1" applyAlignment="1">
      <alignment horizontal="centerContinuous" vertical="center"/>
    </xf>
    <xf numFmtId="0" fontId="16" fillId="0" borderId="0" xfId="5" applyFont="1" applyAlignment="1">
      <alignment horizontal="centerContinuous" vertical="center"/>
    </xf>
    <xf numFmtId="41" fontId="16" fillId="0" borderId="0" xfId="6" applyFont="1" applyAlignment="1">
      <alignment horizontal="centerContinuous" vertical="center"/>
    </xf>
    <xf numFmtId="0" fontId="1" fillId="0" borderId="0" xfId="5" applyAlignment="1">
      <alignment vertical="center"/>
    </xf>
    <xf numFmtId="0" fontId="14" fillId="15" borderId="1" xfId="5" applyFont="1" applyFill="1" applyBorder="1" applyAlignment="1">
      <alignment horizontal="center" vertical="center"/>
    </xf>
    <xf numFmtId="41" fontId="14" fillId="15" borderId="1" xfId="6" applyFont="1" applyFill="1" applyBorder="1" applyAlignment="1">
      <alignment horizontal="center" vertical="center"/>
    </xf>
    <xf numFmtId="0" fontId="1" fillId="0" borderId="0" xfId="5" applyAlignment="1">
      <alignment horizontal="center" vertical="center"/>
    </xf>
    <xf numFmtId="0" fontId="1" fillId="0" borderId="1" xfId="5" applyBorder="1" applyAlignment="1">
      <alignment vertical="center"/>
    </xf>
    <xf numFmtId="41" fontId="0" fillId="0" borderId="0" xfId="6" applyFont="1" applyAlignment="1">
      <alignment vertical="center"/>
    </xf>
    <xf numFmtId="0" fontId="17" fillId="0" borderId="0" xfId="5" applyFont="1" applyAlignment="1">
      <alignment horizontal="centerContinuous"/>
    </xf>
    <xf numFmtId="41" fontId="18" fillId="0" borderId="0" xfId="6" applyFont="1" applyAlignment="1">
      <alignment horizontal="centerContinuous"/>
    </xf>
    <xf numFmtId="0" fontId="14" fillId="16" borderId="4" xfId="5" applyFont="1" applyFill="1" applyBorder="1" applyAlignment="1">
      <alignment horizontal="center"/>
    </xf>
    <xf numFmtId="41" fontId="14" fillId="16" borderId="4" xfId="6" applyFont="1" applyFill="1" applyBorder="1" applyAlignment="1">
      <alignment horizontal="center"/>
    </xf>
    <xf numFmtId="0" fontId="1" fillId="0" borderId="1" xfId="5" applyBorder="1"/>
    <xf numFmtId="41" fontId="0" fillId="0" borderId="1" xfId="6" applyFont="1" applyBorder="1"/>
    <xf numFmtId="0" fontId="14" fillId="9" borderId="1" xfId="12" applyFont="1" applyBorder="1" applyAlignment="1">
      <alignment horizontal="center"/>
    </xf>
    <xf numFmtId="0" fontId="14" fillId="9" borderId="1" xfId="12" applyFont="1" applyBorder="1"/>
    <xf numFmtId="41" fontId="14" fillId="9" borderId="1" xfId="12" applyNumberFormat="1" applyFont="1" applyBorder="1"/>
    <xf numFmtId="41" fontId="0" fillId="0" borderId="0" xfId="6" applyFont="1" applyBorder="1"/>
    <xf numFmtId="0" fontId="12" fillId="8" borderId="1" xfId="11" applyFont="1" applyBorder="1" applyAlignment="1">
      <alignment horizontal="center"/>
    </xf>
    <xf numFmtId="41" fontId="12" fillId="8" borderId="1" xfId="11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3">
    <cellStyle name="20% - 강조색4 2" xfId="12" xr:uid="{2ACF7331-B572-4DE0-A3BD-C48DFECCF0E9}"/>
    <cellStyle name="40% - 강조색4 2" xfId="4" xr:uid="{2FEC258B-E238-445F-BED7-5AE1DFDCBE7A}"/>
    <cellStyle name="40% - 강조색5 2" xfId="9" xr:uid="{F9123BD1-9665-485A-95AB-54CD876A3EA8}"/>
    <cellStyle name="강조색1 2" xfId="8" xr:uid="{D86189ED-56C6-4AA5-BB21-F9722E1C23F4}"/>
    <cellStyle name="강조색4 2" xfId="11" xr:uid="{A1EF56BC-6F44-45D2-BB94-A6C02C973C0F}"/>
    <cellStyle name="강조색5 2" xfId="10" xr:uid="{B897F62E-1D9D-4131-AAEC-DA38E3A60910}"/>
    <cellStyle name="강조색6 2" xfId="7" xr:uid="{2C2B089B-281F-4963-B749-C45E73055DA4}"/>
    <cellStyle name="백분율" xfId="3" builtinId="5"/>
    <cellStyle name="쉼표 [0] 2" xfId="1" xr:uid="{77EE61C7-EC87-4838-8E7C-51080D5592FC}"/>
    <cellStyle name="쉼표 [0] 3" xfId="6" xr:uid="{3D5221A2-AD95-40A9-8654-A1874F6FF2B0}"/>
    <cellStyle name="표준" xfId="0" builtinId="0"/>
    <cellStyle name="표준 2" xfId="5" xr:uid="{224ABA88-9AB9-48A0-B0CF-729DA96BF46D}"/>
    <cellStyle name="표준_직원" xfId="2" xr:uid="{90158FFC-DFE3-4FDF-A53E-9268B00C5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262E-A57B-467C-865B-461FCDA8B576}">
  <sheetPr codeName="Sheet1"/>
  <dimension ref="B1:H24"/>
  <sheetViews>
    <sheetView tabSelected="1" zoomScale="160" zoomScaleNormal="160" workbookViewId="0">
      <selection activeCell="C3" sqref="C3"/>
    </sheetView>
  </sheetViews>
  <sheetFormatPr defaultRowHeight="16.5"/>
  <cols>
    <col min="1" max="1" width="3.25" customWidth="1"/>
    <col min="2" max="2" width="10.375" customWidth="1"/>
    <col min="3" max="3" width="12.625" customWidth="1"/>
    <col min="4" max="4" width="20.375" customWidth="1"/>
    <col min="5" max="5" width="11.625" customWidth="1"/>
    <col min="8" max="8" width="10.875" customWidth="1"/>
  </cols>
  <sheetData>
    <row r="1" spans="2:8">
      <c r="B1" t="s">
        <v>43</v>
      </c>
    </row>
    <row r="2" spans="2:8">
      <c r="B2" s="3" t="s">
        <v>0</v>
      </c>
      <c r="C2" s="3" t="s">
        <v>5</v>
      </c>
    </row>
    <row r="3" spans="2:8">
      <c r="B3" s="1" t="s">
        <v>1</v>
      </c>
      <c r="C3" s="2">
        <v>12530.7</v>
      </c>
      <c r="E3" s="3" t="s">
        <v>6</v>
      </c>
      <c r="F3" s="2"/>
    </row>
    <row r="4" spans="2:8">
      <c r="B4" s="1" t="s">
        <v>2</v>
      </c>
      <c r="C4" s="2">
        <v>10845.2</v>
      </c>
      <c r="E4" s="3" t="s">
        <v>7</v>
      </c>
      <c r="F4" s="2"/>
    </row>
    <row r="5" spans="2:8">
      <c r="B5" s="1" t="s">
        <v>3</v>
      </c>
      <c r="C5" s="2">
        <v>14512.8</v>
      </c>
    </row>
    <row r="6" spans="2:8">
      <c r="B6" s="1" t="s">
        <v>4</v>
      </c>
      <c r="C6" s="2">
        <v>16378.5</v>
      </c>
    </row>
    <row r="8" spans="2:8">
      <c r="B8" s="15" t="s">
        <v>44</v>
      </c>
    </row>
    <row r="9" spans="2:8">
      <c r="B9" s="16" t="s">
        <v>68</v>
      </c>
      <c r="C9" s="4"/>
      <c r="D9" s="16" t="s">
        <v>69</v>
      </c>
      <c r="E9" s="2"/>
    </row>
    <row r="10" spans="2:8">
      <c r="B10" s="11" t="s">
        <v>45</v>
      </c>
      <c r="C10" s="11" t="s">
        <v>46</v>
      </c>
      <c r="D10" s="11" t="s">
        <v>47</v>
      </c>
      <c r="E10" s="11" t="s">
        <v>48</v>
      </c>
      <c r="F10" s="11" t="s">
        <v>49</v>
      </c>
      <c r="G10" s="11" t="s">
        <v>50</v>
      </c>
      <c r="H10" s="11" t="s">
        <v>51</v>
      </c>
    </row>
    <row r="11" spans="2:8">
      <c r="B11" s="5">
        <v>10248</v>
      </c>
      <c r="C11" s="5" t="s">
        <v>52</v>
      </c>
      <c r="D11" s="5" t="s">
        <v>53</v>
      </c>
      <c r="E11" s="12">
        <v>14000</v>
      </c>
      <c r="F11" s="13">
        <v>12</v>
      </c>
      <c r="G11" s="14">
        <v>0</v>
      </c>
      <c r="H11" s="12"/>
    </row>
    <row r="12" spans="2:8">
      <c r="B12" s="5">
        <v>10248</v>
      </c>
      <c r="C12" s="5" t="s">
        <v>52</v>
      </c>
      <c r="D12" s="5" t="s">
        <v>54</v>
      </c>
      <c r="E12" s="12">
        <v>10000</v>
      </c>
      <c r="F12" s="13">
        <v>10</v>
      </c>
      <c r="G12" s="14">
        <v>0</v>
      </c>
      <c r="H12" s="12"/>
    </row>
    <row r="13" spans="2:8">
      <c r="B13" s="5">
        <v>10248</v>
      </c>
      <c r="C13" s="5" t="s">
        <v>52</v>
      </c>
      <c r="D13" s="5" t="s">
        <v>55</v>
      </c>
      <c r="E13" s="12">
        <v>35000</v>
      </c>
      <c r="F13" s="13">
        <v>5</v>
      </c>
      <c r="G13" s="14">
        <v>0</v>
      </c>
      <c r="H13" s="12"/>
    </row>
    <row r="14" spans="2:8">
      <c r="B14" s="5">
        <v>10249</v>
      </c>
      <c r="C14" s="5" t="s">
        <v>56</v>
      </c>
      <c r="D14" s="5" t="s">
        <v>57</v>
      </c>
      <c r="E14" s="12">
        <v>19000</v>
      </c>
      <c r="F14" s="13">
        <v>9</v>
      </c>
      <c r="G14" s="14">
        <v>0</v>
      </c>
      <c r="H14" s="12"/>
    </row>
    <row r="15" spans="2:8">
      <c r="B15" s="5">
        <v>10249</v>
      </c>
      <c r="C15" s="5" t="s">
        <v>56</v>
      </c>
      <c r="D15" s="5" t="s">
        <v>58</v>
      </c>
      <c r="E15" s="12">
        <v>42000</v>
      </c>
      <c r="F15" s="13">
        <v>40</v>
      </c>
      <c r="G15" s="14">
        <v>0</v>
      </c>
      <c r="H15" s="12"/>
    </row>
    <row r="16" spans="2:8">
      <c r="B16" s="5">
        <v>10250</v>
      </c>
      <c r="C16" s="5" t="s">
        <v>59</v>
      </c>
      <c r="D16" s="5" t="s">
        <v>60</v>
      </c>
      <c r="E16" s="12">
        <v>8000</v>
      </c>
      <c r="F16" s="13">
        <v>10</v>
      </c>
      <c r="G16" s="14">
        <v>0</v>
      </c>
      <c r="H16" s="12"/>
    </row>
    <row r="17" spans="2:8">
      <c r="B17" s="5">
        <v>10250</v>
      </c>
      <c r="C17" s="5" t="s">
        <v>59</v>
      </c>
      <c r="D17" s="5" t="s">
        <v>58</v>
      </c>
      <c r="E17" s="12">
        <v>42000</v>
      </c>
      <c r="F17" s="13">
        <v>35</v>
      </c>
      <c r="G17" s="14">
        <v>0.15</v>
      </c>
      <c r="H17" s="12"/>
    </row>
    <row r="18" spans="2:8">
      <c r="B18" s="5">
        <v>10250</v>
      </c>
      <c r="C18" s="5" t="s">
        <v>59</v>
      </c>
      <c r="D18" s="5" t="s">
        <v>61</v>
      </c>
      <c r="E18" s="12">
        <v>17000</v>
      </c>
      <c r="F18" s="13">
        <v>15</v>
      </c>
      <c r="G18" s="14">
        <v>0.15</v>
      </c>
      <c r="H18" s="12"/>
    </row>
    <row r="19" spans="2:8">
      <c r="B19" s="5">
        <v>10251</v>
      </c>
      <c r="C19" s="5" t="s">
        <v>56</v>
      </c>
      <c r="D19" s="5" t="s">
        <v>62</v>
      </c>
      <c r="E19" s="12">
        <v>17000</v>
      </c>
      <c r="F19" s="13">
        <v>6</v>
      </c>
      <c r="G19" s="14">
        <v>0.05</v>
      </c>
      <c r="H19" s="12"/>
    </row>
    <row r="20" spans="2:8">
      <c r="B20" s="5">
        <v>10251</v>
      </c>
      <c r="C20" s="5" t="s">
        <v>56</v>
      </c>
      <c r="D20" s="5" t="s">
        <v>63</v>
      </c>
      <c r="E20" s="12">
        <v>16000</v>
      </c>
      <c r="F20" s="13">
        <v>15</v>
      </c>
      <c r="G20" s="14">
        <v>0.05</v>
      </c>
      <c r="H20" s="12"/>
    </row>
    <row r="21" spans="2:8">
      <c r="B21" s="5">
        <v>10251</v>
      </c>
      <c r="C21" s="5" t="s">
        <v>56</v>
      </c>
      <c r="D21" s="5" t="s">
        <v>61</v>
      </c>
      <c r="E21" s="12">
        <v>17000</v>
      </c>
      <c r="F21" s="13">
        <v>20</v>
      </c>
      <c r="G21" s="14">
        <v>0</v>
      </c>
      <c r="H21" s="12"/>
    </row>
    <row r="22" spans="2:8">
      <c r="B22" s="5">
        <v>10252</v>
      </c>
      <c r="C22" s="5" t="s">
        <v>64</v>
      </c>
      <c r="D22" s="5" t="s">
        <v>65</v>
      </c>
      <c r="E22" s="12">
        <v>65000</v>
      </c>
      <c r="F22" s="13">
        <v>40</v>
      </c>
      <c r="G22" s="14">
        <v>0.05</v>
      </c>
      <c r="H22" s="12"/>
    </row>
    <row r="23" spans="2:8">
      <c r="B23" s="5">
        <v>10252</v>
      </c>
      <c r="C23" s="5" t="s">
        <v>64</v>
      </c>
      <c r="D23" s="5" t="s">
        <v>66</v>
      </c>
      <c r="E23" s="12">
        <v>2000</v>
      </c>
      <c r="F23" s="13">
        <v>25</v>
      </c>
      <c r="G23" s="14">
        <v>0.05</v>
      </c>
      <c r="H23" s="12"/>
    </row>
    <row r="24" spans="2:8">
      <c r="B24" s="5">
        <v>10252</v>
      </c>
      <c r="C24" s="5" t="s">
        <v>59</v>
      </c>
      <c r="D24" s="5" t="s">
        <v>67</v>
      </c>
      <c r="E24" s="12">
        <v>27000</v>
      </c>
      <c r="F24" s="13">
        <v>40</v>
      </c>
      <c r="G24" s="14">
        <v>0</v>
      </c>
      <c r="H24" s="1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113B-6036-4DBB-B4E3-AF5841EA8F18}">
  <sheetPr codeName="Sheet2"/>
  <dimension ref="B2:P19"/>
  <sheetViews>
    <sheetView zoomScale="130" zoomScaleNormal="130" workbookViewId="0">
      <selection activeCell="B4" sqref="B4"/>
    </sheetView>
  </sheetViews>
  <sheetFormatPr defaultRowHeight="19.5" customHeight="1"/>
  <cols>
    <col min="1" max="1" width="1.875" customWidth="1"/>
    <col min="2" max="3" width="9" customWidth="1"/>
    <col min="4" max="4" width="9.625" customWidth="1"/>
    <col min="5" max="5" width="15.875" customWidth="1"/>
    <col min="6" max="6" width="20.375" customWidth="1"/>
    <col min="7" max="7" width="18.375" customWidth="1"/>
    <col min="8" max="9" width="10.5" customWidth="1"/>
    <col min="12" max="12" width="9" customWidth="1"/>
    <col min="16" max="16" width="11.125" bestFit="1" customWidth="1"/>
  </cols>
  <sheetData>
    <row r="2" spans="2:16" ht="38.25" customHeight="1" thickBot="1">
      <c r="B2" s="48" t="s">
        <v>13</v>
      </c>
      <c r="C2" s="48"/>
      <c r="D2" s="48"/>
      <c r="E2" s="48"/>
      <c r="F2" s="48"/>
      <c r="G2" s="48"/>
      <c r="H2" s="48"/>
      <c r="I2" s="48"/>
    </row>
    <row r="4" spans="2:16" ht="27.75" customHeight="1">
      <c r="B4" s="6" t="s">
        <v>14</v>
      </c>
      <c r="C4" s="6" t="s">
        <v>15</v>
      </c>
      <c r="D4" s="6" t="s">
        <v>15</v>
      </c>
      <c r="E4" s="6" t="s">
        <v>16</v>
      </c>
      <c r="F4" s="6" t="s">
        <v>16</v>
      </c>
      <c r="G4" s="7" t="s">
        <v>17</v>
      </c>
      <c r="H4" s="7" t="s">
        <v>18</v>
      </c>
      <c r="I4" s="7" t="s">
        <v>41</v>
      </c>
    </row>
    <row r="5" spans="2:16" ht="19.5" customHeight="1">
      <c r="B5" s="8">
        <f>ROW(B5)-4</f>
        <v>1</v>
      </c>
      <c r="C5" s="8" t="s">
        <v>8</v>
      </c>
      <c r="D5" s="8"/>
      <c r="E5" s="10" t="s">
        <v>19</v>
      </c>
      <c r="F5" s="8"/>
      <c r="G5" s="17"/>
      <c r="H5" s="1"/>
      <c r="I5" s="18"/>
      <c r="P5" s="9"/>
    </row>
    <row r="6" spans="2:16" ht="19.5" customHeight="1">
      <c r="B6" s="8">
        <f t="shared" ref="B6:B19" si="0">ROW(B6)-4</f>
        <v>2</v>
      </c>
      <c r="C6" s="8" t="s">
        <v>9</v>
      </c>
      <c r="D6" s="8"/>
      <c r="E6" s="8" t="s">
        <v>20</v>
      </c>
      <c r="F6" s="8"/>
      <c r="G6" s="17"/>
      <c r="H6" s="1"/>
      <c r="I6" s="18"/>
    </row>
    <row r="7" spans="2:16" ht="19.5" customHeight="1">
      <c r="B7" s="8">
        <f t="shared" si="0"/>
        <v>3</v>
      </c>
      <c r="C7" s="8" t="s">
        <v>10</v>
      </c>
      <c r="D7" s="8"/>
      <c r="E7" s="8" t="s">
        <v>253</v>
      </c>
      <c r="F7" s="8"/>
      <c r="G7" s="17"/>
      <c r="H7" s="1"/>
      <c r="I7" s="18"/>
    </row>
    <row r="8" spans="2:16" ht="19.5" customHeight="1">
      <c r="B8" s="8">
        <f t="shared" si="0"/>
        <v>4</v>
      </c>
      <c r="C8" s="8" t="s">
        <v>11</v>
      </c>
      <c r="D8" s="8"/>
      <c r="E8" s="8" t="s">
        <v>21</v>
      </c>
      <c r="F8" s="8"/>
      <c r="G8" s="17"/>
      <c r="H8" s="1"/>
      <c r="I8" s="18"/>
    </row>
    <row r="9" spans="2:16" ht="19.5" customHeight="1">
      <c r="B9" s="8">
        <f t="shared" si="0"/>
        <v>5</v>
      </c>
      <c r="C9" s="8" t="s">
        <v>12</v>
      </c>
      <c r="D9" s="8"/>
      <c r="E9" s="8" t="s">
        <v>22</v>
      </c>
      <c r="F9" s="8"/>
      <c r="G9" s="17"/>
      <c r="H9" s="1"/>
      <c r="I9" s="18"/>
    </row>
    <row r="10" spans="2:16" ht="19.5" customHeight="1">
      <c r="B10" s="8">
        <f t="shared" si="0"/>
        <v>6</v>
      </c>
      <c r="C10" s="8" t="s">
        <v>23</v>
      </c>
      <c r="D10" s="8"/>
      <c r="E10" s="8" t="s">
        <v>42</v>
      </c>
      <c r="F10" s="8"/>
      <c r="G10" s="17"/>
      <c r="H10" s="1"/>
      <c r="I10" s="18"/>
    </row>
    <row r="11" spans="2:16" ht="19.5" customHeight="1">
      <c r="B11" s="8">
        <f t="shared" si="0"/>
        <v>7</v>
      </c>
      <c r="C11" s="8" t="s">
        <v>24</v>
      </c>
      <c r="D11" s="8"/>
      <c r="E11" s="8" t="s">
        <v>25</v>
      </c>
      <c r="F11" s="8"/>
      <c r="G11" s="17"/>
      <c r="H11" s="1"/>
      <c r="I11" s="18"/>
    </row>
    <row r="12" spans="2:16" ht="19.5" customHeight="1">
      <c r="B12" s="8">
        <f t="shared" si="0"/>
        <v>8</v>
      </c>
      <c r="C12" s="8" t="s">
        <v>26</v>
      </c>
      <c r="D12" s="8"/>
      <c r="E12" s="8" t="s">
        <v>27</v>
      </c>
      <c r="F12" s="8"/>
      <c r="G12" s="17"/>
      <c r="H12" s="1"/>
      <c r="I12" s="18"/>
    </row>
    <row r="13" spans="2:16" ht="19.5" customHeight="1">
      <c r="B13" s="8">
        <f t="shared" si="0"/>
        <v>9</v>
      </c>
      <c r="C13" s="8" t="s">
        <v>28</v>
      </c>
      <c r="D13" s="8"/>
      <c r="E13" s="8" t="s">
        <v>29</v>
      </c>
      <c r="F13" s="8"/>
      <c r="G13" s="17"/>
      <c r="H13" s="1"/>
      <c r="I13" s="18"/>
    </row>
    <row r="14" spans="2:16" ht="19.5" customHeight="1">
      <c r="B14" s="8">
        <f t="shared" si="0"/>
        <v>10</v>
      </c>
      <c r="C14" s="8" t="s">
        <v>30</v>
      </c>
      <c r="D14" s="8"/>
      <c r="E14" s="8" t="s">
        <v>31</v>
      </c>
      <c r="F14" s="8"/>
      <c r="G14" s="17"/>
      <c r="H14" s="1"/>
      <c r="I14" s="18"/>
    </row>
    <row r="15" spans="2:16" ht="19.5" customHeight="1">
      <c r="B15" s="8">
        <f t="shared" si="0"/>
        <v>11</v>
      </c>
      <c r="C15" s="8" t="s">
        <v>32</v>
      </c>
      <c r="D15" s="8"/>
      <c r="E15" s="8" t="s">
        <v>33</v>
      </c>
      <c r="F15" s="8"/>
      <c r="G15" s="17"/>
      <c r="H15" s="1"/>
      <c r="I15" s="18"/>
    </row>
    <row r="16" spans="2:16" ht="19.5" customHeight="1">
      <c r="B16" s="8">
        <f t="shared" si="0"/>
        <v>12</v>
      </c>
      <c r="C16" s="8" t="s">
        <v>34</v>
      </c>
      <c r="D16" s="8"/>
      <c r="E16" s="8" t="s">
        <v>35</v>
      </c>
      <c r="F16" s="8"/>
      <c r="G16" s="17"/>
      <c r="H16" s="1"/>
      <c r="I16" s="18"/>
    </row>
    <row r="17" spans="2:9" ht="19.5" customHeight="1">
      <c r="B17" s="8">
        <f t="shared" si="0"/>
        <v>13</v>
      </c>
      <c r="C17" s="8" t="s">
        <v>36</v>
      </c>
      <c r="D17" s="8"/>
      <c r="E17" s="8" t="s">
        <v>37</v>
      </c>
      <c r="F17" s="8"/>
      <c r="G17" s="17"/>
      <c r="H17" s="1"/>
      <c r="I17" s="18"/>
    </row>
    <row r="18" spans="2:9" ht="19.5" customHeight="1">
      <c r="B18" s="8">
        <f t="shared" si="0"/>
        <v>14</v>
      </c>
      <c r="C18" s="8" t="s">
        <v>252</v>
      </c>
      <c r="D18" s="8"/>
      <c r="E18" s="8" t="s">
        <v>38</v>
      </c>
      <c r="F18" s="8"/>
      <c r="G18" s="17"/>
      <c r="H18" s="1"/>
      <c r="I18" s="18"/>
    </row>
    <row r="19" spans="2:9" ht="19.5" customHeight="1">
      <c r="B19" s="8">
        <f t="shared" si="0"/>
        <v>15</v>
      </c>
      <c r="C19" s="8" t="s">
        <v>39</v>
      </c>
      <c r="D19" s="8"/>
      <c r="E19" s="8" t="s">
        <v>40</v>
      </c>
      <c r="F19" s="8"/>
      <c r="G19" s="17"/>
      <c r="H19" s="1"/>
      <c r="I19" s="18"/>
    </row>
  </sheetData>
  <mergeCells count="1">
    <mergeCell ref="B2:I2"/>
  </mergeCells>
  <phoneticPr fontId="3" type="noConversion"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6EF4-3736-4B1F-90EC-C627728DBB39}">
  <dimension ref="A1:I52"/>
  <sheetViews>
    <sheetView workbookViewId="0">
      <selection activeCell="I4" sqref="I4"/>
    </sheetView>
  </sheetViews>
  <sheetFormatPr defaultColWidth="8.625" defaultRowHeight="16.5"/>
  <cols>
    <col min="1" max="1" width="11" style="30" bestFit="1" customWidth="1"/>
    <col min="2" max="4" width="8.625" style="33"/>
    <col min="5" max="7" width="8.625" style="30"/>
    <col min="8" max="8" width="8.625" style="35"/>
    <col min="9" max="16384" width="8.625" style="30"/>
  </cols>
  <sheetData>
    <row r="1" spans="1:9" ht="25.5">
      <c r="A1" s="27" t="s">
        <v>92</v>
      </c>
      <c r="B1" s="28"/>
      <c r="C1" s="28"/>
      <c r="D1" s="28"/>
      <c r="E1" s="28"/>
      <c r="F1" s="28"/>
      <c r="G1" s="28"/>
      <c r="H1" s="29"/>
      <c r="I1" s="28"/>
    </row>
    <row r="3" spans="1:9" s="33" customFormat="1">
      <c r="A3" s="31" t="s">
        <v>93</v>
      </c>
      <c r="B3" s="31" t="s">
        <v>94</v>
      </c>
      <c r="C3" s="31" t="s">
        <v>95</v>
      </c>
      <c r="D3" s="31" t="s">
        <v>96</v>
      </c>
      <c r="E3" s="31" t="s">
        <v>97</v>
      </c>
      <c r="F3" s="31" t="s">
        <v>98</v>
      </c>
      <c r="G3" s="31" t="s">
        <v>99</v>
      </c>
      <c r="H3" s="32" t="s">
        <v>100</v>
      </c>
      <c r="I3" s="31" t="s">
        <v>101</v>
      </c>
    </row>
    <row r="4" spans="1:9">
      <c r="A4" s="34" t="s">
        <v>102</v>
      </c>
      <c r="B4" s="24" t="s">
        <v>103</v>
      </c>
      <c r="C4" s="24" t="s">
        <v>104</v>
      </c>
      <c r="D4" s="24" t="s">
        <v>90</v>
      </c>
      <c r="E4" s="34">
        <v>81</v>
      </c>
      <c r="F4" s="34">
        <v>97</v>
      </c>
      <c r="G4" s="34">
        <v>85</v>
      </c>
      <c r="H4" s="25">
        <f t="shared" ref="H4:H35" si="0">AVERAGE(E4:G4)</f>
        <v>87.666666666666671</v>
      </c>
      <c r="I4" s="24"/>
    </row>
    <row r="5" spans="1:9">
      <c r="A5" s="34" t="s">
        <v>102</v>
      </c>
      <c r="B5" s="24" t="s">
        <v>105</v>
      </c>
      <c r="C5" s="24" t="s">
        <v>106</v>
      </c>
      <c r="D5" s="24" t="s">
        <v>89</v>
      </c>
      <c r="E5" s="34">
        <v>39</v>
      </c>
      <c r="F5" s="34">
        <v>95</v>
      </c>
      <c r="G5" s="34">
        <v>35</v>
      </c>
      <c r="H5" s="25">
        <f t="shared" si="0"/>
        <v>56.333333333333336</v>
      </c>
      <c r="I5" s="24"/>
    </row>
    <row r="6" spans="1:9">
      <c r="A6" s="34" t="s">
        <v>102</v>
      </c>
      <c r="B6" s="24" t="s">
        <v>107</v>
      </c>
      <c r="C6" s="24" t="s">
        <v>108</v>
      </c>
      <c r="D6" s="24" t="s">
        <v>85</v>
      </c>
      <c r="E6" s="34">
        <v>63</v>
      </c>
      <c r="F6" s="34">
        <v>91</v>
      </c>
      <c r="G6" s="34">
        <v>69</v>
      </c>
      <c r="H6" s="25">
        <f t="shared" si="0"/>
        <v>74.333333333333329</v>
      </c>
      <c r="I6" s="24"/>
    </row>
    <row r="7" spans="1:9">
      <c r="A7" s="34" t="s">
        <v>109</v>
      </c>
      <c r="B7" s="24" t="s">
        <v>110</v>
      </c>
      <c r="C7" s="24" t="s">
        <v>88</v>
      </c>
      <c r="D7" s="24" t="s">
        <v>90</v>
      </c>
      <c r="E7" s="34">
        <v>90</v>
      </c>
      <c r="F7" s="34">
        <v>80</v>
      </c>
      <c r="G7" s="34">
        <v>85</v>
      </c>
      <c r="H7" s="25">
        <f t="shared" si="0"/>
        <v>85</v>
      </c>
      <c r="I7" s="24"/>
    </row>
    <row r="8" spans="1:9">
      <c r="A8" s="34" t="s">
        <v>109</v>
      </c>
      <c r="B8" s="24" t="s">
        <v>111</v>
      </c>
      <c r="C8" s="24" t="s">
        <v>112</v>
      </c>
      <c r="D8" s="24" t="s">
        <v>90</v>
      </c>
      <c r="E8" s="34">
        <v>73</v>
      </c>
      <c r="F8" s="34">
        <v>89</v>
      </c>
      <c r="G8" s="34">
        <v>49</v>
      </c>
      <c r="H8" s="25">
        <f t="shared" si="0"/>
        <v>70.333333333333329</v>
      </c>
      <c r="I8" s="24"/>
    </row>
    <row r="9" spans="1:9">
      <c r="A9" s="34" t="s">
        <v>113</v>
      </c>
      <c r="B9" s="24" t="s">
        <v>114</v>
      </c>
      <c r="C9" s="24" t="s">
        <v>115</v>
      </c>
      <c r="D9" s="24" t="s">
        <v>87</v>
      </c>
      <c r="E9" s="34">
        <v>89</v>
      </c>
      <c r="F9" s="34">
        <v>61</v>
      </c>
      <c r="G9" s="34">
        <v>59</v>
      </c>
      <c r="H9" s="25">
        <f t="shared" si="0"/>
        <v>69.666666666666671</v>
      </c>
      <c r="I9" s="24"/>
    </row>
    <row r="10" spans="1:9">
      <c r="A10" s="34" t="s">
        <v>116</v>
      </c>
      <c r="B10" s="24" t="s">
        <v>117</v>
      </c>
      <c r="C10" s="24" t="s">
        <v>118</v>
      </c>
      <c r="D10" s="24" t="s">
        <v>89</v>
      </c>
      <c r="E10" s="34">
        <v>55</v>
      </c>
      <c r="F10" s="34">
        <v>36</v>
      </c>
      <c r="G10" s="34">
        <v>39</v>
      </c>
      <c r="H10" s="25">
        <f t="shared" si="0"/>
        <v>43.333333333333336</v>
      </c>
      <c r="I10" s="24"/>
    </row>
    <row r="11" spans="1:9">
      <c r="A11" s="34" t="s">
        <v>119</v>
      </c>
      <c r="B11" s="24" t="s">
        <v>120</v>
      </c>
      <c r="C11" s="24" t="s">
        <v>121</v>
      </c>
      <c r="D11" s="24" t="s">
        <v>90</v>
      </c>
      <c r="E11" s="34">
        <v>65</v>
      </c>
      <c r="F11" s="34">
        <v>72</v>
      </c>
      <c r="G11" s="34">
        <v>55</v>
      </c>
      <c r="H11" s="25">
        <f t="shared" si="0"/>
        <v>64</v>
      </c>
      <c r="I11" s="24"/>
    </row>
    <row r="12" spans="1:9">
      <c r="A12" s="34" t="s">
        <v>122</v>
      </c>
      <c r="B12" s="24" t="s">
        <v>123</v>
      </c>
      <c r="C12" s="24" t="s">
        <v>124</v>
      </c>
      <c r="D12" s="24" t="s">
        <v>89</v>
      </c>
      <c r="E12" s="34">
        <v>72</v>
      </c>
      <c r="F12" s="34">
        <v>31</v>
      </c>
      <c r="G12" s="34">
        <v>57</v>
      </c>
      <c r="H12" s="25">
        <f t="shared" si="0"/>
        <v>53.333333333333336</v>
      </c>
      <c r="I12" s="24"/>
    </row>
    <row r="13" spans="1:9">
      <c r="A13" s="34" t="s">
        <v>119</v>
      </c>
      <c r="B13" s="24" t="s">
        <v>125</v>
      </c>
      <c r="C13" s="24" t="s">
        <v>126</v>
      </c>
      <c r="D13" s="24" t="s">
        <v>90</v>
      </c>
      <c r="E13" s="34">
        <v>78</v>
      </c>
      <c r="F13" s="34">
        <v>59</v>
      </c>
      <c r="G13" s="34">
        <v>81</v>
      </c>
      <c r="H13" s="25">
        <f t="shared" si="0"/>
        <v>72.666666666666671</v>
      </c>
      <c r="I13" s="24"/>
    </row>
    <row r="14" spans="1:9">
      <c r="A14" s="34" t="s">
        <v>102</v>
      </c>
      <c r="B14" s="24" t="s">
        <v>127</v>
      </c>
      <c r="C14" s="24" t="s">
        <v>128</v>
      </c>
      <c r="D14" s="24" t="s">
        <v>89</v>
      </c>
      <c r="E14" s="34">
        <v>97</v>
      </c>
      <c r="F14" s="34">
        <v>90</v>
      </c>
      <c r="G14" s="34">
        <v>31</v>
      </c>
      <c r="H14" s="25">
        <f t="shared" si="0"/>
        <v>72.666666666666671</v>
      </c>
      <c r="I14" s="24"/>
    </row>
    <row r="15" spans="1:9">
      <c r="A15" s="34" t="s">
        <v>129</v>
      </c>
      <c r="B15" s="24" t="s">
        <v>130</v>
      </c>
      <c r="C15" s="24" t="s">
        <v>131</v>
      </c>
      <c r="D15" s="24" t="s">
        <v>85</v>
      </c>
      <c r="E15" s="34">
        <v>100</v>
      </c>
      <c r="F15" s="34">
        <v>90</v>
      </c>
      <c r="G15" s="34">
        <v>76</v>
      </c>
      <c r="H15" s="25">
        <f t="shared" si="0"/>
        <v>88.666666666666671</v>
      </c>
      <c r="I15" s="24"/>
    </row>
    <row r="16" spans="1:9">
      <c r="A16" s="34" t="s">
        <v>132</v>
      </c>
      <c r="B16" s="24" t="s">
        <v>133</v>
      </c>
      <c r="C16" s="24" t="s">
        <v>134</v>
      </c>
      <c r="D16" s="24" t="s">
        <v>85</v>
      </c>
      <c r="E16" s="34">
        <v>55</v>
      </c>
      <c r="F16" s="34">
        <v>46</v>
      </c>
      <c r="G16" s="34">
        <v>47</v>
      </c>
      <c r="H16" s="25">
        <f t="shared" si="0"/>
        <v>49.333333333333336</v>
      </c>
      <c r="I16" s="24"/>
    </row>
    <row r="17" spans="1:9">
      <c r="A17" s="34" t="s">
        <v>122</v>
      </c>
      <c r="B17" s="24" t="s">
        <v>135</v>
      </c>
      <c r="C17" s="24" t="s">
        <v>136</v>
      </c>
      <c r="D17" s="24" t="s">
        <v>89</v>
      </c>
      <c r="E17" s="34">
        <v>34</v>
      </c>
      <c r="F17" s="34">
        <v>74</v>
      </c>
      <c r="G17" s="34">
        <v>97</v>
      </c>
      <c r="H17" s="25">
        <f t="shared" si="0"/>
        <v>68.333333333333329</v>
      </c>
      <c r="I17" s="24"/>
    </row>
    <row r="18" spans="1:9">
      <c r="A18" s="34" t="s">
        <v>129</v>
      </c>
      <c r="B18" s="24" t="s">
        <v>137</v>
      </c>
      <c r="C18" s="24" t="s">
        <v>138</v>
      </c>
      <c r="D18" s="24" t="s">
        <v>89</v>
      </c>
      <c r="E18" s="34">
        <v>47</v>
      </c>
      <c r="F18" s="34">
        <v>36</v>
      </c>
      <c r="G18" s="34">
        <v>87</v>
      </c>
      <c r="H18" s="25">
        <f t="shared" si="0"/>
        <v>56.666666666666664</v>
      </c>
      <c r="I18" s="24"/>
    </row>
    <row r="19" spans="1:9">
      <c r="A19" s="34" t="s">
        <v>109</v>
      </c>
      <c r="B19" s="24" t="s">
        <v>139</v>
      </c>
      <c r="C19" s="24" t="s">
        <v>91</v>
      </c>
      <c r="D19" s="24" t="s">
        <v>85</v>
      </c>
      <c r="E19" s="34">
        <v>85</v>
      </c>
      <c r="F19" s="34">
        <v>77</v>
      </c>
      <c r="G19" s="34">
        <v>83</v>
      </c>
      <c r="H19" s="25">
        <f t="shared" si="0"/>
        <v>81.666666666666671</v>
      </c>
      <c r="I19" s="24"/>
    </row>
    <row r="20" spans="1:9">
      <c r="A20" s="34" t="s">
        <v>116</v>
      </c>
      <c r="B20" s="24" t="s">
        <v>140</v>
      </c>
      <c r="C20" s="24" t="s">
        <v>141</v>
      </c>
      <c r="D20" s="24" t="s">
        <v>89</v>
      </c>
      <c r="E20" s="34">
        <v>85</v>
      </c>
      <c r="F20" s="34">
        <v>88</v>
      </c>
      <c r="G20" s="34">
        <v>91</v>
      </c>
      <c r="H20" s="25">
        <f t="shared" si="0"/>
        <v>88</v>
      </c>
      <c r="I20" s="24"/>
    </row>
    <row r="21" spans="1:9">
      <c r="A21" s="34" t="s">
        <v>122</v>
      </c>
      <c r="B21" s="24" t="s">
        <v>142</v>
      </c>
      <c r="C21" s="24" t="s">
        <v>143</v>
      </c>
      <c r="D21" s="24" t="s">
        <v>89</v>
      </c>
      <c r="E21" s="34">
        <v>75</v>
      </c>
      <c r="F21" s="34">
        <v>90</v>
      </c>
      <c r="G21" s="34">
        <v>39</v>
      </c>
      <c r="H21" s="25">
        <f t="shared" si="0"/>
        <v>68</v>
      </c>
      <c r="I21" s="24"/>
    </row>
    <row r="22" spans="1:9">
      <c r="A22" s="34" t="s">
        <v>109</v>
      </c>
      <c r="B22" s="24" t="s">
        <v>144</v>
      </c>
      <c r="C22" s="24" t="s">
        <v>145</v>
      </c>
      <c r="D22" s="24" t="s">
        <v>90</v>
      </c>
      <c r="E22" s="34">
        <v>30</v>
      </c>
      <c r="F22" s="34">
        <v>92</v>
      </c>
      <c r="G22" s="34">
        <v>66</v>
      </c>
      <c r="H22" s="25">
        <f t="shared" si="0"/>
        <v>62.666666666666664</v>
      </c>
      <c r="I22" s="24"/>
    </row>
    <row r="23" spans="1:9">
      <c r="A23" s="34" t="s">
        <v>146</v>
      </c>
      <c r="B23" s="24" t="s">
        <v>147</v>
      </c>
      <c r="C23" s="24" t="s">
        <v>148</v>
      </c>
      <c r="D23" s="24" t="s">
        <v>85</v>
      </c>
      <c r="E23" s="34">
        <v>49</v>
      </c>
      <c r="F23" s="34">
        <v>47</v>
      </c>
      <c r="G23" s="34">
        <v>57</v>
      </c>
      <c r="H23" s="25">
        <f t="shared" si="0"/>
        <v>51</v>
      </c>
      <c r="I23" s="24"/>
    </row>
    <row r="24" spans="1:9">
      <c r="A24" s="34" t="s">
        <v>109</v>
      </c>
      <c r="B24" s="24" t="s">
        <v>149</v>
      </c>
      <c r="C24" s="24" t="s">
        <v>150</v>
      </c>
      <c r="D24" s="24" t="s">
        <v>90</v>
      </c>
      <c r="E24" s="34">
        <v>42</v>
      </c>
      <c r="F24" s="34">
        <v>76</v>
      </c>
      <c r="G24" s="34">
        <v>39</v>
      </c>
      <c r="H24" s="25">
        <f t="shared" si="0"/>
        <v>52.333333333333336</v>
      </c>
      <c r="I24" s="24"/>
    </row>
    <row r="25" spans="1:9">
      <c r="A25" s="34" t="s">
        <v>113</v>
      </c>
      <c r="B25" s="24" t="s">
        <v>151</v>
      </c>
      <c r="C25" s="24" t="s">
        <v>152</v>
      </c>
      <c r="D25" s="24" t="s">
        <v>85</v>
      </c>
      <c r="E25" s="34">
        <v>85</v>
      </c>
      <c r="F25" s="34">
        <v>68</v>
      </c>
      <c r="G25" s="34">
        <v>60</v>
      </c>
      <c r="H25" s="25">
        <f t="shared" si="0"/>
        <v>71</v>
      </c>
      <c r="I25" s="24"/>
    </row>
    <row r="26" spans="1:9">
      <c r="A26" s="34" t="s">
        <v>109</v>
      </c>
      <c r="B26" s="24" t="s">
        <v>153</v>
      </c>
      <c r="C26" s="24" t="s">
        <v>154</v>
      </c>
      <c r="D26" s="24" t="s">
        <v>85</v>
      </c>
      <c r="E26" s="34">
        <v>65</v>
      </c>
      <c r="F26" s="34">
        <v>81</v>
      </c>
      <c r="G26" s="34">
        <v>71</v>
      </c>
      <c r="H26" s="25">
        <f t="shared" si="0"/>
        <v>72.333333333333329</v>
      </c>
      <c r="I26" s="24"/>
    </row>
    <row r="27" spans="1:9">
      <c r="A27" s="34" t="s">
        <v>129</v>
      </c>
      <c r="B27" s="24" t="s">
        <v>155</v>
      </c>
      <c r="C27" s="24" t="s">
        <v>156</v>
      </c>
      <c r="D27" s="24" t="s">
        <v>85</v>
      </c>
      <c r="E27" s="34">
        <v>53</v>
      </c>
      <c r="F27" s="34">
        <v>68</v>
      </c>
      <c r="G27" s="34">
        <v>59</v>
      </c>
      <c r="H27" s="25">
        <f t="shared" si="0"/>
        <v>60</v>
      </c>
      <c r="I27" s="24"/>
    </row>
    <row r="28" spans="1:9">
      <c r="A28" s="34" t="s">
        <v>102</v>
      </c>
      <c r="B28" s="24" t="s">
        <v>157</v>
      </c>
      <c r="C28" s="24" t="s">
        <v>158</v>
      </c>
      <c r="D28" s="24" t="s">
        <v>89</v>
      </c>
      <c r="E28" s="34">
        <v>47</v>
      </c>
      <c r="F28" s="34">
        <v>93</v>
      </c>
      <c r="G28" s="34">
        <v>34</v>
      </c>
      <c r="H28" s="25">
        <f t="shared" si="0"/>
        <v>58</v>
      </c>
      <c r="I28" s="24"/>
    </row>
    <row r="29" spans="1:9">
      <c r="A29" s="34" t="s">
        <v>132</v>
      </c>
      <c r="B29" s="24" t="s">
        <v>159</v>
      </c>
      <c r="C29" s="24" t="s">
        <v>141</v>
      </c>
      <c r="D29" s="24" t="s">
        <v>89</v>
      </c>
      <c r="E29" s="34">
        <v>42</v>
      </c>
      <c r="F29" s="34">
        <v>80</v>
      </c>
      <c r="G29" s="34">
        <v>67</v>
      </c>
      <c r="H29" s="25">
        <f t="shared" si="0"/>
        <v>63</v>
      </c>
      <c r="I29" s="24"/>
    </row>
    <row r="30" spans="1:9">
      <c r="A30" s="34" t="s">
        <v>116</v>
      </c>
      <c r="B30" s="24" t="s">
        <v>160</v>
      </c>
      <c r="C30" s="24" t="s">
        <v>161</v>
      </c>
      <c r="D30" s="24" t="s">
        <v>85</v>
      </c>
      <c r="E30" s="34">
        <v>97</v>
      </c>
      <c r="F30" s="34">
        <v>70</v>
      </c>
      <c r="G30" s="34">
        <v>80</v>
      </c>
      <c r="H30" s="25">
        <f t="shared" si="0"/>
        <v>82.333333333333329</v>
      </c>
      <c r="I30" s="24"/>
    </row>
    <row r="31" spans="1:9">
      <c r="A31" s="34" t="s">
        <v>146</v>
      </c>
      <c r="B31" s="24" t="s">
        <v>162</v>
      </c>
      <c r="C31" s="24" t="s">
        <v>163</v>
      </c>
      <c r="D31" s="24" t="s">
        <v>87</v>
      </c>
      <c r="E31" s="34">
        <v>37</v>
      </c>
      <c r="F31" s="34">
        <v>40</v>
      </c>
      <c r="G31" s="34">
        <v>99</v>
      </c>
      <c r="H31" s="25">
        <f t="shared" si="0"/>
        <v>58.666666666666664</v>
      </c>
      <c r="I31" s="24"/>
    </row>
    <row r="32" spans="1:9">
      <c r="A32" s="34" t="s">
        <v>164</v>
      </c>
      <c r="B32" s="24" t="s">
        <v>165</v>
      </c>
      <c r="C32" s="24" t="s">
        <v>166</v>
      </c>
      <c r="D32" s="24" t="s">
        <v>89</v>
      </c>
      <c r="E32" s="34">
        <v>83</v>
      </c>
      <c r="F32" s="34">
        <v>57</v>
      </c>
      <c r="G32" s="34">
        <v>80</v>
      </c>
      <c r="H32" s="25">
        <f t="shared" si="0"/>
        <v>73.333333333333329</v>
      </c>
      <c r="I32" s="24"/>
    </row>
    <row r="33" spans="1:9">
      <c r="A33" s="34" t="s">
        <v>132</v>
      </c>
      <c r="B33" s="24" t="s">
        <v>167</v>
      </c>
      <c r="C33" s="24" t="s">
        <v>168</v>
      </c>
      <c r="D33" s="24" t="s">
        <v>86</v>
      </c>
      <c r="E33" s="34">
        <v>65</v>
      </c>
      <c r="F33" s="34">
        <v>76</v>
      </c>
      <c r="G33" s="34">
        <v>71</v>
      </c>
      <c r="H33" s="25">
        <f t="shared" si="0"/>
        <v>70.666666666666671</v>
      </c>
      <c r="I33" s="24"/>
    </row>
    <row r="34" spans="1:9">
      <c r="A34" s="34" t="s">
        <v>146</v>
      </c>
      <c r="B34" s="24" t="s">
        <v>169</v>
      </c>
      <c r="C34" s="24" t="s">
        <v>170</v>
      </c>
      <c r="D34" s="24" t="s">
        <v>85</v>
      </c>
      <c r="E34" s="34">
        <v>95</v>
      </c>
      <c r="F34" s="34">
        <v>100</v>
      </c>
      <c r="G34" s="34">
        <v>100</v>
      </c>
      <c r="H34" s="25">
        <f t="shared" si="0"/>
        <v>98.333333333333329</v>
      </c>
      <c r="I34" s="24"/>
    </row>
    <row r="35" spans="1:9">
      <c r="A35" s="34" t="s">
        <v>164</v>
      </c>
      <c r="B35" s="24" t="s">
        <v>171</v>
      </c>
      <c r="C35" s="24" t="s">
        <v>172</v>
      </c>
      <c r="D35" s="24" t="s">
        <v>85</v>
      </c>
      <c r="E35" s="34">
        <v>100</v>
      </c>
      <c r="F35" s="34">
        <v>89</v>
      </c>
      <c r="G35" s="34">
        <v>45</v>
      </c>
      <c r="H35" s="25">
        <f t="shared" si="0"/>
        <v>78</v>
      </c>
      <c r="I35" s="24"/>
    </row>
    <row r="36" spans="1:9">
      <c r="A36" s="34" t="s">
        <v>119</v>
      </c>
      <c r="B36" s="24" t="s">
        <v>173</v>
      </c>
      <c r="C36" s="24" t="s">
        <v>174</v>
      </c>
      <c r="D36" s="24" t="s">
        <v>86</v>
      </c>
      <c r="E36" s="34">
        <v>63</v>
      </c>
      <c r="F36" s="34">
        <v>48</v>
      </c>
      <c r="G36" s="34">
        <v>72</v>
      </c>
      <c r="H36" s="25">
        <f t="shared" ref="H36:H52" si="1">AVERAGE(E36:G36)</f>
        <v>61</v>
      </c>
      <c r="I36" s="24"/>
    </row>
    <row r="37" spans="1:9">
      <c r="A37" s="34" t="s">
        <v>116</v>
      </c>
      <c r="B37" s="24" t="s">
        <v>175</v>
      </c>
      <c r="C37" s="24" t="s">
        <v>176</v>
      </c>
      <c r="D37" s="24" t="s">
        <v>89</v>
      </c>
      <c r="E37" s="34">
        <v>85</v>
      </c>
      <c r="F37" s="34">
        <v>62</v>
      </c>
      <c r="G37" s="34">
        <v>85</v>
      </c>
      <c r="H37" s="25">
        <f t="shared" si="1"/>
        <v>77.333333333333329</v>
      </c>
      <c r="I37" s="24"/>
    </row>
    <row r="38" spans="1:9">
      <c r="A38" s="34" t="s">
        <v>132</v>
      </c>
      <c r="B38" s="24" t="s">
        <v>177</v>
      </c>
      <c r="C38" s="24" t="s">
        <v>178</v>
      </c>
      <c r="D38" s="24" t="s">
        <v>85</v>
      </c>
      <c r="E38" s="34">
        <v>97</v>
      </c>
      <c r="F38" s="34">
        <v>80</v>
      </c>
      <c r="G38" s="34">
        <v>58</v>
      </c>
      <c r="H38" s="25">
        <f t="shared" si="1"/>
        <v>78.333333333333329</v>
      </c>
      <c r="I38" s="24"/>
    </row>
    <row r="39" spans="1:9">
      <c r="A39" s="34" t="s">
        <v>109</v>
      </c>
      <c r="B39" s="24" t="s">
        <v>179</v>
      </c>
      <c r="C39" s="24" t="s">
        <v>180</v>
      </c>
      <c r="D39" s="24" t="s">
        <v>89</v>
      </c>
      <c r="E39" s="34">
        <v>92</v>
      </c>
      <c r="F39" s="34">
        <v>61</v>
      </c>
      <c r="G39" s="34">
        <v>67</v>
      </c>
      <c r="H39" s="25">
        <f t="shared" si="1"/>
        <v>73.333333333333329</v>
      </c>
      <c r="I39" s="24"/>
    </row>
    <row r="40" spans="1:9">
      <c r="A40" s="34" t="s">
        <v>129</v>
      </c>
      <c r="B40" s="24" t="s">
        <v>181</v>
      </c>
      <c r="C40" s="24" t="s">
        <v>182</v>
      </c>
      <c r="D40" s="24" t="s">
        <v>90</v>
      </c>
      <c r="E40" s="34">
        <v>93</v>
      </c>
      <c r="F40" s="34">
        <v>83</v>
      </c>
      <c r="G40" s="34">
        <v>55</v>
      </c>
      <c r="H40" s="25">
        <f t="shared" si="1"/>
        <v>77</v>
      </c>
      <c r="I40" s="24"/>
    </row>
    <row r="41" spans="1:9">
      <c r="A41" s="34" t="s">
        <v>132</v>
      </c>
      <c r="B41" s="24" t="s">
        <v>183</v>
      </c>
      <c r="C41" s="24" t="s">
        <v>184</v>
      </c>
      <c r="D41" s="24" t="s">
        <v>85</v>
      </c>
      <c r="E41" s="34">
        <v>91</v>
      </c>
      <c r="F41" s="34">
        <v>71</v>
      </c>
      <c r="G41" s="34">
        <v>67</v>
      </c>
      <c r="H41" s="25">
        <f t="shared" si="1"/>
        <v>76.333333333333329</v>
      </c>
      <c r="I41" s="24"/>
    </row>
    <row r="42" spans="1:9">
      <c r="A42" s="34" t="s">
        <v>119</v>
      </c>
      <c r="B42" s="24" t="s">
        <v>185</v>
      </c>
      <c r="C42" s="24" t="s">
        <v>186</v>
      </c>
      <c r="D42" s="24" t="s">
        <v>86</v>
      </c>
      <c r="E42" s="34">
        <v>94</v>
      </c>
      <c r="F42" s="34">
        <v>42</v>
      </c>
      <c r="G42" s="34">
        <v>74</v>
      </c>
      <c r="H42" s="25">
        <f t="shared" si="1"/>
        <v>70</v>
      </c>
      <c r="I42" s="24"/>
    </row>
    <row r="43" spans="1:9">
      <c r="A43" s="34" t="s">
        <v>122</v>
      </c>
      <c r="B43" s="24" t="s">
        <v>187</v>
      </c>
      <c r="C43" s="24" t="s">
        <v>188</v>
      </c>
      <c r="D43" s="24" t="s">
        <v>86</v>
      </c>
      <c r="E43" s="34">
        <v>52</v>
      </c>
      <c r="F43" s="34">
        <v>58</v>
      </c>
      <c r="G43" s="34">
        <v>87</v>
      </c>
      <c r="H43" s="25">
        <f t="shared" si="1"/>
        <v>65.666666666666671</v>
      </c>
      <c r="I43" s="24"/>
    </row>
    <row r="44" spans="1:9">
      <c r="A44" s="34" t="s">
        <v>113</v>
      </c>
      <c r="B44" s="24" t="s">
        <v>189</v>
      </c>
      <c r="C44" s="24" t="s">
        <v>190</v>
      </c>
      <c r="D44" s="24" t="s">
        <v>89</v>
      </c>
      <c r="E44" s="34">
        <v>34</v>
      </c>
      <c r="F44" s="34">
        <v>40</v>
      </c>
      <c r="G44" s="34">
        <v>99</v>
      </c>
      <c r="H44" s="25">
        <f t="shared" si="1"/>
        <v>57.666666666666664</v>
      </c>
      <c r="I44" s="24"/>
    </row>
    <row r="45" spans="1:9">
      <c r="A45" s="34" t="s">
        <v>122</v>
      </c>
      <c r="B45" s="24" t="s">
        <v>191</v>
      </c>
      <c r="C45" s="24" t="s">
        <v>192</v>
      </c>
      <c r="D45" s="24" t="s">
        <v>85</v>
      </c>
      <c r="E45" s="34">
        <v>83</v>
      </c>
      <c r="F45" s="34">
        <v>83</v>
      </c>
      <c r="G45" s="34">
        <v>98</v>
      </c>
      <c r="H45" s="25">
        <f t="shared" si="1"/>
        <v>88</v>
      </c>
      <c r="I45" s="24"/>
    </row>
    <row r="46" spans="1:9">
      <c r="A46" s="34" t="s">
        <v>119</v>
      </c>
      <c r="B46" s="24" t="s">
        <v>193</v>
      </c>
      <c r="C46" s="24" t="s">
        <v>194</v>
      </c>
      <c r="D46" s="24" t="s">
        <v>85</v>
      </c>
      <c r="E46" s="34">
        <v>47</v>
      </c>
      <c r="F46" s="34">
        <v>32</v>
      </c>
      <c r="G46" s="34">
        <v>32</v>
      </c>
      <c r="H46" s="25">
        <f t="shared" si="1"/>
        <v>37</v>
      </c>
      <c r="I46" s="24"/>
    </row>
    <row r="47" spans="1:9">
      <c r="A47" s="34" t="s">
        <v>119</v>
      </c>
      <c r="B47" s="24" t="s">
        <v>195</v>
      </c>
      <c r="C47" s="24" t="s">
        <v>196</v>
      </c>
      <c r="D47" s="24" t="s">
        <v>89</v>
      </c>
      <c r="E47" s="34">
        <v>94</v>
      </c>
      <c r="F47" s="34">
        <v>96</v>
      </c>
      <c r="G47" s="34">
        <v>54</v>
      </c>
      <c r="H47" s="25">
        <f t="shared" si="1"/>
        <v>81.333333333333329</v>
      </c>
      <c r="I47" s="24"/>
    </row>
    <row r="48" spans="1:9">
      <c r="A48" s="34" t="s">
        <v>132</v>
      </c>
      <c r="B48" s="24" t="s">
        <v>197</v>
      </c>
      <c r="C48" s="24" t="s">
        <v>198</v>
      </c>
      <c r="D48" s="24" t="s">
        <v>89</v>
      </c>
      <c r="E48" s="34">
        <v>80</v>
      </c>
      <c r="F48" s="34">
        <v>49</v>
      </c>
      <c r="G48" s="34">
        <v>91</v>
      </c>
      <c r="H48" s="25">
        <f t="shared" si="1"/>
        <v>73.333333333333329</v>
      </c>
      <c r="I48" s="24"/>
    </row>
    <row r="49" spans="1:9">
      <c r="A49" s="34" t="s">
        <v>164</v>
      </c>
      <c r="B49" s="24" t="s">
        <v>199</v>
      </c>
      <c r="C49" s="24" t="s">
        <v>200</v>
      </c>
      <c r="D49" s="24" t="s">
        <v>89</v>
      </c>
      <c r="E49" s="34">
        <v>75</v>
      </c>
      <c r="F49" s="34">
        <v>35</v>
      </c>
      <c r="G49" s="34">
        <v>32</v>
      </c>
      <c r="H49" s="25">
        <f t="shared" si="1"/>
        <v>47.333333333333336</v>
      </c>
      <c r="I49" s="24"/>
    </row>
    <row r="50" spans="1:9">
      <c r="A50" s="34" t="s">
        <v>164</v>
      </c>
      <c r="B50" s="24" t="s">
        <v>201</v>
      </c>
      <c r="C50" s="24" t="s">
        <v>202</v>
      </c>
      <c r="D50" s="24" t="s">
        <v>85</v>
      </c>
      <c r="E50" s="34">
        <v>30</v>
      </c>
      <c r="F50" s="34">
        <v>65</v>
      </c>
      <c r="G50" s="34">
        <v>95</v>
      </c>
      <c r="H50" s="25">
        <f t="shared" si="1"/>
        <v>63.333333333333336</v>
      </c>
      <c r="I50" s="24"/>
    </row>
    <row r="51" spans="1:9">
      <c r="A51" s="34" t="s">
        <v>122</v>
      </c>
      <c r="B51" s="24" t="s">
        <v>203</v>
      </c>
      <c r="C51" s="24" t="s">
        <v>204</v>
      </c>
      <c r="D51" s="24" t="s">
        <v>85</v>
      </c>
      <c r="E51" s="34">
        <v>77</v>
      </c>
      <c r="F51" s="34">
        <v>37</v>
      </c>
      <c r="G51" s="34">
        <v>31</v>
      </c>
      <c r="H51" s="25">
        <f t="shared" si="1"/>
        <v>48.333333333333336</v>
      </c>
      <c r="I51" s="24"/>
    </row>
    <row r="52" spans="1:9">
      <c r="A52" s="34" t="s">
        <v>102</v>
      </c>
      <c r="B52" s="24" t="s">
        <v>205</v>
      </c>
      <c r="C52" s="24" t="s">
        <v>206</v>
      </c>
      <c r="D52" s="24" t="s">
        <v>86</v>
      </c>
      <c r="E52" s="34">
        <v>38</v>
      </c>
      <c r="F52" s="34">
        <v>62</v>
      </c>
      <c r="G52" s="34">
        <v>90</v>
      </c>
      <c r="H52" s="25">
        <f t="shared" si="1"/>
        <v>63.333333333333336</v>
      </c>
      <c r="I52" s="24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DAF5-0F3B-41E8-A93D-E35914E08CF2}">
  <dimension ref="B2:F12"/>
  <sheetViews>
    <sheetView zoomScale="160" zoomScaleNormal="160" workbookViewId="0">
      <selection activeCell="G11" sqref="G11"/>
    </sheetView>
  </sheetViews>
  <sheetFormatPr defaultColWidth="9.125" defaultRowHeight="16.5"/>
  <cols>
    <col min="1" max="1" width="2.125" style="20" customWidth="1"/>
    <col min="2" max="2" width="16.125" style="20" customWidth="1"/>
    <col min="3" max="3" width="9.125" style="20"/>
    <col min="4" max="4" width="2.5" style="20" customWidth="1"/>
    <col min="5" max="5" width="9.125" style="20"/>
    <col min="6" max="6" width="15.125" style="20" customWidth="1"/>
    <col min="7" max="16384" width="9.125" style="20"/>
  </cols>
  <sheetData>
    <row r="2" spans="2:6" ht="21.75" customHeight="1">
      <c r="B2" s="19" t="s">
        <v>70</v>
      </c>
      <c r="C2" s="19" t="s">
        <v>71</v>
      </c>
    </row>
    <row r="3" spans="2:6">
      <c r="B3" s="21" t="s">
        <v>72</v>
      </c>
      <c r="C3" s="22">
        <v>3500</v>
      </c>
      <c r="E3" s="23" t="s">
        <v>73</v>
      </c>
      <c r="F3" s="24"/>
    </row>
    <row r="4" spans="2:6">
      <c r="B4" s="21" t="s">
        <v>74</v>
      </c>
      <c r="C4" s="22">
        <v>4300</v>
      </c>
      <c r="E4" s="23" t="s">
        <v>75</v>
      </c>
      <c r="F4" s="25"/>
    </row>
    <row r="5" spans="2:6">
      <c r="B5" s="21" t="s">
        <v>76</v>
      </c>
      <c r="C5" s="22">
        <v>4500</v>
      </c>
      <c r="F5" s="26"/>
    </row>
    <row r="6" spans="2:6">
      <c r="B6" s="21" t="s">
        <v>77</v>
      </c>
      <c r="C6" s="22">
        <v>4200</v>
      </c>
    </row>
    <row r="7" spans="2:6">
      <c r="B7" s="21" t="s">
        <v>78</v>
      </c>
      <c r="C7" s="22">
        <v>3000</v>
      </c>
    </row>
    <row r="8" spans="2:6">
      <c r="B8" s="21" t="s">
        <v>79</v>
      </c>
      <c r="C8" s="22">
        <v>3000</v>
      </c>
    </row>
    <row r="9" spans="2:6">
      <c r="B9" s="21" t="s">
        <v>80</v>
      </c>
      <c r="C9" s="22">
        <v>3800</v>
      </c>
    </row>
    <row r="10" spans="2:6">
      <c r="B10" s="21" t="s">
        <v>81</v>
      </c>
      <c r="C10" s="22">
        <v>5000</v>
      </c>
    </row>
    <row r="11" spans="2:6">
      <c r="B11" s="21" t="s">
        <v>82</v>
      </c>
      <c r="C11" s="22">
        <v>4800</v>
      </c>
    </row>
    <row r="12" spans="2:6">
      <c r="B12" s="21" t="s">
        <v>83</v>
      </c>
      <c r="C12" s="22">
        <v>4000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4F40-5887-4A53-AFD6-32A45F55CD50}">
  <dimension ref="A1:F39"/>
  <sheetViews>
    <sheetView workbookViewId="0">
      <selection activeCell="G14" sqref="G14"/>
    </sheetView>
  </sheetViews>
  <sheetFormatPr defaultColWidth="9.125" defaultRowHeight="16.5"/>
  <cols>
    <col min="1" max="1" width="25.375" style="20" bestFit="1" customWidth="1"/>
    <col min="2" max="2" width="9.125" style="26"/>
    <col min="3" max="3" width="9.125" style="20"/>
    <col min="4" max="4" width="12.75" style="20" customWidth="1"/>
    <col min="5" max="5" width="14.875" style="20" customWidth="1"/>
    <col min="6" max="6" width="9.125" style="26"/>
    <col min="7" max="16384" width="9.125" style="20"/>
  </cols>
  <sheetData>
    <row r="1" spans="1:6" ht="31.5">
      <c r="A1" s="36" t="s">
        <v>207</v>
      </c>
      <c r="B1" s="37"/>
    </row>
    <row r="3" spans="1:6">
      <c r="A3" s="38" t="s">
        <v>208</v>
      </c>
      <c r="B3" s="39" t="s">
        <v>209</v>
      </c>
      <c r="D3" s="46" t="s">
        <v>210</v>
      </c>
      <c r="E3" s="46" t="s">
        <v>251</v>
      </c>
      <c r="F3" s="47" t="s">
        <v>209</v>
      </c>
    </row>
    <row r="4" spans="1:6">
      <c r="A4" s="20" t="s">
        <v>211</v>
      </c>
      <c r="B4" s="26">
        <v>1000</v>
      </c>
      <c r="D4" s="40" t="s">
        <v>212</v>
      </c>
      <c r="E4" s="40"/>
      <c r="F4" s="41"/>
    </row>
    <row r="5" spans="1:6">
      <c r="A5" s="20" t="s">
        <v>213</v>
      </c>
      <c r="B5" s="26">
        <v>1200</v>
      </c>
      <c r="D5" s="40" t="s">
        <v>214</v>
      </c>
      <c r="E5" s="40"/>
      <c r="F5" s="41"/>
    </row>
    <row r="6" spans="1:6">
      <c r="A6" s="20" t="s">
        <v>215</v>
      </c>
      <c r="B6" s="45">
        <v>800</v>
      </c>
      <c r="D6" s="40" t="s">
        <v>216</v>
      </c>
      <c r="E6" s="40"/>
      <c r="F6" s="41"/>
    </row>
    <row r="7" spans="1:6">
      <c r="A7" s="20" t="s">
        <v>217</v>
      </c>
      <c r="B7" s="26">
        <v>1500</v>
      </c>
      <c r="D7" s="40" t="s">
        <v>218</v>
      </c>
      <c r="E7" s="40"/>
      <c r="F7" s="41"/>
    </row>
    <row r="8" spans="1:6">
      <c r="A8" s="20" t="s">
        <v>219</v>
      </c>
      <c r="B8" s="26">
        <v>900</v>
      </c>
      <c r="D8" s="42" t="s">
        <v>84</v>
      </c>
      <c r="E8" s="43"/>
      <c r="F8" s="44"/>
    </row>
    <row r="9" spans="1:6">
      <c r="A9" s="20" t="s">
        <v>220</v>
      </c>
      <c r="B9" s="26">
        <v>1100</v>
      </c>
    </row>
    <row r="10" spans="1:6">
      <c r="A10" s="20" t="s">
        <v>221</v>
      </c>
      <c r="B10" s="26">
        <v>1300</v>
      </c>
    </row>
    <row r="11" spans="1:6">
      <c r="A11" s="20" t="s">
        <v>222</v>
      </c>
      <c r="B11" s="26">
        <v>850</v>
      </c>
    </row>
    <row r="12" spans="1:6">
      <c r="A12" s="20" t="s">
        <v>223</v>
      </c>
      <c r="B12" s="26">
        <v>750</v>
      </c>
    </row>
    <row r="13" spans="1:6">
      <c r="A13" s="20" t="s">
        <v>224</v>
      </c>
      <c r="B13" s="26">
        <v>950</v>
      </c>
    </row>
    <row r="14" spans="1:6">
      <c r="A14" s="20" t="s">
        <v>225</v>
      </c>
      <c r="B14" s="26">
        <v>2000</v>
      </c>
    </row>
    <row r="15" spans="1:6">
      <c r="A15" s="20" t="s">
        <v>226</v>
      </c>
      <c r="B15" s="26">
        <v>1700</v>
      </c>
    </row>
    <row r="16" spans="1:6">
      <c r="A16" s="20" t="s">
        <v>227</v>
      </c>
      <c r="B16" s="26">
        <v>1600</v>
      </c>
    </row>
    <row r="17" spans="1:2">
      <c r="A17" s="20" t="s">
        <v>228</v>
      </c>
      <c r="B17" s="26">
        <v>1800</v>
      </c>
    </row>
    <row r="18" spans="1:2">
      <c r="A18" s="20" t="s">
        <v>229</v>
      </c>
      <c r="B18" s="26">
        <v>1500</v>
      </c>
    </row>
    <row r="19" spans="1:2">
      <c r="A19" s="20" t="s">
        <v>230</v>
      </c>
      <c r="B19" s="26">
        <v>1900</v>
      </c>
    </row>
    <row r="20" spans="1:2">
      <c r="A20" s="20" t="s">
        <v>231</v>
      </c>
      <c r="B20" s="26">
        <v>1200</v>
      </c>
    </row>
    <row r="21" spans="1:2">
      <c r="A21" s="20" t="s">
        <v>232</v>
      </c>
      <c r="B21" s="26">
        <v>1300</v>
      </c>
    </row>
    <row r="22" spans="1:2">
      <c r="A22" s="20" t="s">
        <v>233</v>
      </c>
      <c r="B22" s="26">
        <v>1100</v>
      </c>
    </row>
    <row r="23" spans="1:2">
      <c r="A23" s="20" t="s">
        <v>234</v>
      </c>
      <c r="B23" s="26">
        <v>800</v>
      </c>
    </row>
    <row r="24" spans="1:2">
      <c r="A24" s="20" t="s">
        <v>235</v>
      </c>
      <c r="B24" s="26">
        <v>1000</v>
      </c>
    </row>
    <row r="25" spans="1:2">
      <c r="A25" s="20" t="s">
        <v>236</v>
      </c>
      <c r="B25" s="26">
        <v>1200</v>
      </c>
    </row>
    <row r="26" spans="1:2">
      <c r="A26" s="20" t="s">
        <v>237</v>
      </c>
      <c r="B26" s="26">
        <v>900</v>
      </c>
    </row>
    <row r="27" spans="1:2">
      <c r="A27" s="20" t="s">
        <v>238</v>
      </c>
      <c r="B27" s="26">
        <v>1500</v>
      </c>
    </row>
    <row r="28" spans="1:2">
      <c r="A28" s="20" t="s">
        <v>239</v>
      </c>
      <c r="B28" s="26">
        <v>1300</v>
      </c>
    </row>
    <row r="29" spans="1:2">
      <c r="A29" s="20" t="s">
        <v>240</v>
      </c>
      <c r="B29" s="26">
        <v>850</v>
      </c>
    </row>
    <row r="30" spans="1:2">
      <c r="A30" s="20" t="s">
        <v>241</v>
      </c>
      <c r="B30" s="26">
        <v>750</v>
      </c>
    </row>
    <row r="31" spans="1:2">
      <c r="A31" s="20" t="s">
        <v>242</v>
      </c>
      <c r="B31" s="26">
        <v>950</v>
      </c>
    </row>
    <row r="32" spans="1:2">
      <c r="A32" s="20" t="s">
        <v>243</v>
      </c>
      <c r="B32" s="45">
        <v>2000</v>
      </c>
    </row>
    <row r="33" spans="1:2">
      <c r="A33" s="20" t="s">
        <v>244</v>
      </c>
      <c r="B33" s="26">
        <v>1700</v>
      </c>
    </row>
    <row r="34" spans="1:2">
      <c r="A34" s="20" t="s">
        <v>245</v>
      </c>
      <c r="B34" s="26">
        <v>1600</v>
      </c>
    </row>
    <row r="35" spans="1:2">
      <c r="A35" s="20" t="s">
        <v>246</v>
      </c>
      <c r="B35" s="26">
        <v>1800</v>
      </c>
    </row>
    <row r="36" spans="1:2">
      <c r="A36" s="20" t="s">
        <v>247</v>
      </c>
      <c r="B36" s="26">
        <v>1500</v>
      </c>
    </row>
    <row r="37" spans="1:2">
      <c r="A37" s="20" t="s">
        <v>248</v>
      </c>
      <c r="B37" s="26">
        <v>1900</v>
      </c>
    </row>
    <row r="38" spans="1:2">
      <c r="A38" s="20" t="s">
        <v>249</v>
      </c>
      <c r="B38" s="26">
        <v>1200</v>
      </c>
    </row>
    <row r="39" spans="1:2">
      <c r="A39" s="20" t="s">
        <v>250</v>
      </c>
      <c r="B39" s="26">
        <v>1550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함수</vt:lpstr>
      <vt:lpstr>주민번호 활용</vt:lpstr>
      <vt:lpstr>평가결과</vt:lpstr>
      <vt:lpstr>찾기</vt:lpstr>
      <vt:lpstr>동별 가구 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 Shin</dc:creator>
  <cp:lastModifiedBy>수진 김</cp:lastModifiedBy>
  <dcterms:created xsi:type="dcterms:W3CDTF">2025-03-03T02:39:26Z</dcterms:created>
  <dcterms:modified xsi:type="dcterms:W3CDTF">2026-05-07T08:06:51Z</dcterms:modified>
</cp:coreProperties>
</file>